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rainee2\Desktop\Bhuvee\Working\"/>
    </mc:Choice>
  </mc:AlternateContent>
  <bookViews>
    <workbookView xWindow="0" yWindow="0" windowWidth="24000" windowHeight="9735"/>
  </bookViews>
  <sheets>
    <sheet name="Building Sheet" sheetId="1" r:id="rId1"/>
    <sheet name="Sheet4" sheetId="5" r:id="rId2"/>
  </sheets>
  <definedNames>
    <definedName name="_xlnm._FilterDatabase" localSheetId="0" hidden="1">'Building Sheet'!$B$2:$L$21</definedName>
  </definedNames>
  <calcPr calcId="152511"/>
</workbook>
</file>

<file path=xl/calcChain.xml><?xml version="1.0" encoding="utf-8"?>
<calcChain xmlns="http://schemas.openxmlformats.org/spreadsheetml/2006/main">
  <c r="L17" i="1" l="1"/>
  <c r="L4" i="1"/>
  <c r="L5" i="1"/>
  <c r="L6" i="1"/>
  <c r="L7" i="1"/>
  <c r="L8" i="1"/>
  <c r="L9" i="1"/>
  <c r="L10" i="1"/>
  <c r="L11" i="1"/>
  <c r="L12" i="1"/>
  <c r="L13" i="1"/>
  <c r="L14" i="1"/>
  <c r="L15" i="1"/>
  <c r="L16" i="1"/>
  <c r="I16" i="1" l="1"/>
  <c r="I15" i="1"/>
  <c r="I14" i="1"/>
  <c r="I13" i="1"/>
  <c r="I12" i="1"/>
  <c r="I11" i="1"/>
  <c r="J10" i="1"/>
  <c r="I9" i="1"/>
  <c r="I8" i="1"/>
  <c r="J7" i="1"/>
  <c r="J6" i="1"/>
  <c r="T17" i="1"/>
  <c r="T18" i="1" s="1"/>
  <c r="T19" i="1" s="1"/>
  <c r="W7" i="1"/>
  <c r="W8" i="1" s="1"/>
  <c r="W9" i="1" s="1"/>
  <c r="I5" i="1"/>
  <c r="I4" i="1"/>
  <c r="I3" i="1"/>
  <c r="J17" i="1" l="1"/>
  <c r="N10" i="1"/>
  <c r="N11" i="1" s="1"/>
  <c r="N17" i="1" s="1"/>
  <c r="P8" i="1"/>
  <c r="P9" i="1" s="1"/>
  <c r="P10" i="1" s="1"/>
  <c r="P19" i="1" l="1"/>
  <c r="P20" i="1" s="1"/>
  <c r="P21" i="1" s="1"/>
  <c r="P18" i="1"/>
  <c r="N19" i="1" l="1"/>
  <c r="N4" i="1"/>
  <c r="N5" i="1" s="1"/>
  <c r="N6" i="1" s="1"/>
  <c r="Q40" i="1" l="1"/>
  <c r="O40" i="1"/>
  <c r="Q4" i="1"/>
  <c r="Q5" i="1" s="1"/>
  <c r="R5" i="1" s="1"/>
  <c r="L3" i="1" l="1"/>
  <c r="I17" i="1"/>
</calcChain>
</file>

<file path=xl/sharedStrings.xml><?xml version="1.0" encoding="utf-8"?>
<sst xmlns="http://schemas.openxmlformats.org/spreadsheetml/2006/main" count="73" uniqueCount="38">
  <si>
    <t>Block Name</t>
  </si>
  <si>
    <t>Year of construction</t>
  </si>
  <si>
    <t>Structure condition</t>
  </si>
  <si>
    <t>S.No.</t>
  </si>
  <si>
    <t>Good</t>
  </si>
  <si>
    <t xml:space="preserve">Total cost of construction </t>
  </si>
  <si>
    <t xml:space="preserve">Remarks:- </t>
  </si>
  <si>
    <t>3. The valuation of the structure is done on the basis of Depriciated Replacement cost approach</t>
  </si>
  <si>
    <t xml:space="preserve">2. All the civil structure data are taken as per site measurement only, since no approved map is provided to us </t>
  </si>
  <si>
    <t>RCC load bearing structure on beam column and 9" brick walls</t>
  </si>
  <si>
    <t xml:space="preserve">Admin Block </t>
  </si>
  <si>
    <t>Sink Unit Shed</t>
  </si>
  <si>
    <t>No. of floors</t>
  </si>
  <si>
    <t>Tin shed with iron trusses pillars and mounted on 10 ft Brick wall</t>
  </si>
  <si>
    <t>Sub Station control room</t>
  </si>
  <si>
    <t>Cookware A-unit Shed</t>
  </si>
  <si>
    <t>GF</t>
  </si>
  <si>
    <t>GF+3</t>
  </si>
  <si>
    <t>Cookware House (Small Shed)</t>
  </si>
  <si>
    <t>Weigh Bridge Room 1</t>
  </si>
  <si>
    <t>Weigh Bridge Room 2</t>
  </si>
  <si>
    <t xml:space="preserve">Circle Cutting Unit Shed </t>
  </si>
  <si>
    <t>Tin shed with iron trusses pillars and mounted on 8 ft Brick wall</t>
  </si>
  <si>
    <t xml:space="preserve">Store Shed </t>
  </si>
  <si>
    <t xml:space="preserve">Plant office in sink </t>
  </si>
  <si>
    <t xml:space="preserve">Transformer Room Cookware </t>
  </si>
  <si>
    <t>Asbestos Sheet with 3 side brick wall</t>
  </si>
  <si>
    <t>Punch Shed 1</t>
  </si>
  <si>
    <t>Punch Shed 2</t>
  </si>
  <si>
    <t xml:space="preserve">Security office </t>
  </si>
  <si>
    <t>1. All the buildings are located at Industrial Plot No. F1, Maouza Ruisanda, Mouza Rupnarayanpur, Mouza Japhala And Industrial Plot No. F5, Mouza Japhala J.L No. 230, At Vidyasagar Industrial Park, Police Station Kharagpur, District Paschim Medinipur, West Bengal</t>
  </si>
  <si>
    <t>M/S. BHUVEE STENOVATE PVT. LTD.</t>
  </si>
  <si>
    <t>Type of Construction</t>
  </si>
  <si>
    <t>TOTAL</t>
  </si>
  <si>
    <r>
      <t xml:space="preserve">Rate Adopted 
</t>
    </r>
    <r>
      <rPr>
        <i/>
        <sz val="12"/>
        <color theme="1"/>
        <rFont val="Calibri"/>
        <family val="2"/>
        <scheme val="minor"/>
      </rPr>
      <t xml:space="preserve">(per sq. ft) </t>
    </r>
  </si>
  <si>
    <r>
      <t xml:space="preserve">Floor wise Height    </t>
    </r>
    <r>
      <rPr>
        <i/>
        <sz val="12"/>
        <color theme="1"/>
        <rFont val="Calibri"/>
        <family val="2"/>
        <scheme val="minor"/>
      </rPr>
      <t>(ft.)</t>
    </r>
  </si>
  <si>
    <r>
      <t xml:space="preserve">Area            </t>
    </r>
    <r>
      <rPr>
        <i/>
        <sz val="12"/>
        <color theme="1"/>
        <rFont val="Calibri"/>
        <family val="2"/>
        <scheme val="minor"/>
      </rPr>
      <t>(sq. ft.)</t>
    </r>
  </si>
  <si>
    <r>
      <t xml:space="preserve">Area       </t>
    </r>
    <r>
      <rPr>
        <i/>
        <sz val="12"/>
        <color theme="1"/>
        <rFont val="Calibri"/>
        <family val="2"/>
        <scheme val="minor"/>
      </rPr>
      <t>(sq.mtr.)</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</si>
</sst>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_ [$₹-4009]\ * #,##0.00_ ;_ [$₹-4009]\ * \-#,##0.00_ ;_ [$₹-4009]\ * &quot;-&quot;??_ ;_ @_ "/>
    <numFmt numFmtId="166" formatCode="_ [$₹-4009]\ * #,##0_ ;_ [$₹-4009]\ * \-#,##0_ ;_ [$₹-4009]\ * &quot;-&quot;??_ ;_ @_ "/>
  </numFmts>
  <fonts count="8" x14ac:knownFonts="1">
    <font>
      <sz val="11"/>
      <color theme="1"/>
      <name val="Calibri"/>
      <family val="2"/>
      <scheme val="minor"/>
    </font>
    <font>
      <b/>
      <sz val="11"/>
      <color theme="1"/>
      <name val="Calibri"/>
      <family val="2"/>
      <scheme val="minor"/>
    </font>
    <font>
      <sz val="10"/>
      <name val="Arial"/>
      <family val="2"/>
    </font>
    <font>
      <b/>
      <sz val="12"/>
      <color theme="1"/>
      <name val="Calibri"/>
      <family val="2"/>
      <scheme val="minor"/>
    </font>
    <font>
      <b/>
      <sz val="14"/>
      <color theme="0"/>
      <name val="Calibri"/>
      <family val="2"/>
      <scheme val="minor"/>
    </font>
    <font>
      <b/>
      <i/>
      <sz val="11"/>
      <color theme="1"/>
      <name val="Calibri"/>
      <family val="2"/>
      <scheme val="minor"/>
    </font>
    <font>
      <b/>
      <i/>
      <sz val="11"/>
      <color rgb="FF000000"/>
      <name val="Calibri"/>
      <family val="2"/>
      <scheme val="minor"/>
    </font>
    <font>
      <i/>
      <sz val="12"/>
      <color theme="1"/>
      <name val="Calibri"/>
      <family val="2"/>
      <scheme val="minor"/>
    </font>
  </fonts>
  <fills count="4">
    <fill>
      <patternFill patternType="none"/>
    </fill>
    <fill>
      <patternFill patternType="gray125"/>
    </fill>
    <fill>
      <patternFill patternType="solid">
        <fgColor theme="3" tint="-0.499984740745262"/>
        <bgColor indexed="64"/>
      </patternFill>
    </fill>
    <fill>
      <patternFill patternType="solid">
        <fgColor theme="3"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wrapText="1"/>
    </xf>
    <xf numFmtId="0" fontId="3" fillId="3" borderId="1" xfId="0" applyFont="1" applyFill="1" applyBorder="1" applyAlignment="1">
      <alignment horizontal="center" vertical="center" wrapText="1"/>
    </xf>
    <xf numFmtId="0" fontId="4" fillId="2" borderId="4"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2" fontId="0" fillId="0" borderId="1" xfId="0" applyNumberFormat="1" applyFont="1" applyBorder="1" applyAlignment="1">
      <alignment horizontal="center" vertical="center"/>
    </xf>
    <xf numFmtId="165" fontId="0" fillId="0" borderId="1" xfId="0" applyNumberFormat="1" applyFont="1" applyBorder="1" applyAlignment="1">
      <alignment horizontal="center" vertical="center"/>
    </xf>
    <xf numFmtId="166" fontId="0" fillId="0" borderId="1" xfId="0" applyNumberFormat="1"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2" fontId="1" fillId="0" borderId="1" xfId="0" applyNumberFormat="1" applyFont="1" applyBorder="1" applyAlignment="1">
      <alignment horizontal="center" vertical="center"/>
    </xf>
    <xf numFmtId="0" fontId="0" fillId="0" borderId="1" xfId="0" applyFont="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5" xfId="0" applyFont="1" applyFill="1" applyBorder="1" applyAlignment="1">
      <alignment horizontal="left" vertical="center"/>
    </xf>
    <xf numFmtId="166" fontId="1" fillId="0" borderId="1" xfId="0" applyNumberFormat="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43"/>
  <sheetViews>
    <sheetView tabSelected="1" topLeftCell="A3" zoomScale="85" zoomScaleNormal="85" workbookViewId="0">
      <selection activeCell="B1" sqref="B1:L21"/>
    </sheetView>
  </sheetViews>
  <sheetFormatPr defaultRowHeight="15" x14ac:dyDescent="0.25"/>
  <cols>
    <col min="2" max="2" width="6.5703125" style="2" customWidth="1"/>
    <col min="3" max="3" width="15.28515625" style="3" customWidth="1"/>
    <col min="4" max="4" width="7.28515625" style="3" customWidth="1"/>
    <col min="5" max="5" width="11" style="1" customWidth="1"/>
    <col min="6" max="6" width="13.7109375" style="1" customWidth="1"/>
    <col min="7" max="7" width="55.85546875" style="1" customWidth="1"/>
    <col min="8" max="8" width="14.5703125" style="1" hidden="1" customWidth="1"/>
    <col min="9" max="9" width="10" style="1" customWidth="1"/>
    <col min="10" max="10" width="10.5703125" style="1" customWidth="1"/>
    <col min="11" max="11" width="12.85546875" customWidth="1"/>
    <col min="12" max="12" width="14.42578125" customWidth="1"/>
  </cols>
  <sheetData>
    <row r="1" spans="2:23" ht="21.75" customHeight="1" x14ac:dyDescent="0.25">
      <c r="B1" s="5" t="s">
        <v>31</v>
      </c>
      <c r="C1" s="5"/>
      <c r="D1" s="5"/>
      <c r="E1" s="5"/>
      <c r="F1" s="5"/>
      <c r="G1" s="5"/>
      <c r="H1" s="5"/>
      <c r="I1" s="5"/>
      <c r="J1" s="5"/>
      <c r="K1" s="5"/>
      <c r="L1" s="5"/>
    </row>
    <row r="2" spans="2:23" ht="52.5" customHeight="1" x14ac:dyDescent="0.25">
      <c r="B2" s="4" t="s">
        <v>3</v>
      </c>
      <c r="C2" s="4" t="s">
        <v>0</v>
      </c>
      <c r="D2" s="4" t="s">
        <v>12</v>
      </c>
      <c r="E2" s="4" t="s">
        <v>35</v>
      </c>
      <c r="F2" s="4" t="s">
        <v>1</v>
      </c>
      <c r="G2" s="4" t="s">
        <v>32</v>
      </c>
      <c r="H2" s="4" t="s">
        <v>2</v>
      </c>
      <c r="I2" s="4" t="s">
        <v>37</v>
      </c>
      <c r="J2" s="4" t="s">
        <v>36</v>
      </c>
      <c r="K2" s="4" t="s">
        <v>34</v>
      </c>
      <c r="L2" s="4" t="s">
        <v>5</v>
      </c>
    </row>
    <row r="3" spans="2:23" ht="30" x14ac:dyDescent="0.25">
      <c r="B3" s="6">
        <v>1</v>
      </c>
      <c r="C3" s="16" t="s">
        <v>10</v>
      </c>
      <c r="D3" s="7" t="s">
        <v>17</v>
      </c>
      <c r="E3" s="6">
        <v>10</v>
      </c>
      <c r="F3" s="6">
        <v>2010</v>
      </c>
      <c r="G3" s="16" t="s">
        <v>9</v>
      </c>
      <c r="H3" s="6" t="s">
        <v>4</v>
      </c>
      <c r="I3" s="8">
        <f>J3/10.764</f>
        <v>5293.0137495354893</v>
      </c>
      <c r="J3" s="8">
        <v>56974</v>
      </c>
      <c r="K3" s="9">
        <v>1150</v>
      </c>
      <c r="L3" s="10">
        <f>K3*J3</f>
        <v>65520100</v>
      </c>
    </row>
    <row r="4" spans="2:23" ht="30" x14ac:dyDescent="0.25">
      <c r="B4" s="6">
        <v>2</v>
      </c>
      <c r="C4" s="16" t="s">
        <v>11</v>
      </c>
      <c r="D4" s="7" t="s">
        <v>16</v>
      </c>
      <c r="E4" s="6">
        <v>55</v>
      </c>
      <c r="F4" s="6">
        <v>2010</v>
      </c>
      <c r="G4" s="16" t="s">
        <v>13</v>
      </c>
      <c r="H4" s="6" t="s">
        <v>4</v>
      </c>
      <c r="I4" s="8">
        <f t="shared" ref="I4:I5" si="0">J4/10.764</f>
        <v>334.4481605351171</v>
      </c>
      <c r="J4" s="8">
        <v>3600</v>
      </c>
      <c r="K4" s="9">
        <v>500</v>
      </c>
      <c r="L4" s="10">
        <f t="shared" ref="L4:L17" si="1">K4*J4</f>
        <v>1800000</v>
      </c>
      <c r="N4">
        <f xml:space="preserve"> (1-5%)/40</f>
        <v>2.375E-2</v>
      </c>
      <c r="Q4">
        <f>(1-5%)/40</f>
        <v>2.375E-2</v>
      </c>
    </row>
    <row r="5" spans="2:23" ht="30" x14ac:dyDescent="0.25">
      <c r="B5" s="6">
        <v>3</v>
      </c>
      <c r="C5" s="16" t="s">
        <v>14</v>
      </c>
      <c r="D5" s="7" t="s">
        <v>16</v>
      </c>
      <c r="E5" s="6">
        <v>11</v>
      </c>
      <c r="F5" s="6">
        <v>2010</v>
      </c>
      <c r="G5" s="16" t="s">
        <v>9</v>
      </c>
      <c r="H5" s="6" t="s">
        <v>4</v>
      </c>
      <c r="I5" s="8">
        <f t="shared" si="0"/>
        <v>96.989966555183955</v>
      </c>
      <c r="J5" s="8">
        <v>1044</v>
      </c>
      <c r="K5" s="9">
        <v>1150</v>
      </c>
      <c r="L5" s="10">
        <f t="shared" si="1"/>
        <v>1200600</v>
      </c>
      <c r="N5">
        <f>800*N4*9</f>
        <v>171</v>
      </c>
      <c r="Q5">
        <f>800*Q4*30</f>
        <v>570</v>
      </c>
      <c r="R5">
        <f>700-Q5</f>
        <v>130</v>
      </c>
    </row>
    <row r="6" spans="2:23" ht="30" x14ac:dyDescent="0.25">
      <c r="B6" s="6">
        <v>4</v>
      </c>
      <c r="C6" s="16" t="s">
        <v>15</v>
      </c>
      <c r="D6" s="7" t="s">
        <v>16</v>
      </c>
      <c r="E6" s="6">
        <v>40</v>
      </c>
      <c r="F6" s="6">
        <v>2010</v>
      </c>
      <c r="G6" s="16" t="s">
        <v>13</v>
      </c>
      <c r="H6" s="6" t="s">
        <v>4</v>
      </c>
      <c r="I6" s="8">
        <v>16050</v>
      </c>
      <c r="J6" s="8">
        <f>16050*10.764</f>
        <v>172762.19999999998</v>
      </c>
      <c r="K6" s="9">
        <v>500</v>
      </c>
      <c r="L6" s="10">
        <f t="shared" si="1"/>
        <v>86381099.999999985</v>
      </c>
      <c r="N6">
        <f>800-N5</f>
        <v>629</v>
      </c>
    </row>
    <row r="7" spans="2:23" ht="45" x14ac:dyDescent="0.25">
      <c r="B7" s="6">
        <v>5</v>
      </c>
      <c r="C7" s="16" t="s">
        <v>18</v>
      </c>
      <c r="D7" s="7" t="s">
        <v>16</v>
      </c>
      <c r="E7" s="6">
        <v>40</v>
      </c>
      <c r="F7" s="6">
        <v>2010</v>
      </c>
      <c r="G7" s="16" t="s">
        <v>13</v>
      </c>
      <c r="H7" s="6" t="s">
        <v>4</v>
      </c>
      <c r="I7" s="8">
        <v>2131</v>
      </c>
      <c r="J7" s="8">
        <f>I7*10.764</f>
        <v>22938.083999999999</v>
      </c>
      <c r="K7" s="9">
        <v>500</v>
      </c>
      <c r="L7" s="10">
        <f t="shared" si="1"/>
        <v>11469042</v>
      </c>
      <c r="W7">
        <f>(1-5%)/60</f>
        <v>1.5833333333333331E-2</v>
      </c>
    </row>
    <row r="8" spans="2:23" ht="30" x14ac:dyDescent="0.25">
      <c r="B8" s="6">
        <v>6</v>
      </c>
      <c r="C8" s="16" t="s">
        <v>19</v>
      </c>
      <c r="D8" s="7" t="s">
        <v>16</v>
      </c>
      <c r="E8" s="6">
        <v>8</v>
      </c>
      <c r="F8" s="6">
        <v>2010</v>
      </c>
      <c r="G8" s="16" t="s">
        <v>9</v>
      </c>
      <c r="H8" s="6" t="s">
        <v>4</v>
      </c>
      <c r="I8" s="8">
        <f>J8/10.764</f>
        <v>14.864362690449648</v>
      </c>
      <c r="J8" s="8">
        <v>160</v>
      </c>
      <c r="K8" s="9">
        <v>1000</v>
      </c>
      <c r="L8" s="10">
        <f t="shared" si="1"/>
        <v>160000</v>
      </c>
      <c r="P8">
        <f>(1-5%)/60</f>
        <v>1.5833333333333331E-2</v>
      </c>
      <c r="W8">
        <f>1400*11*W7</f>
        <v>243.83333333333331</v>
      </c>
    </row>
    <row r="9" spans="2:23" ht="30" x14ac:dyDescent="0.25">
      <c r="B9" s="6">
        <v>7</v>
      </c>
      <c r="C9" s="16" t="s">
        <v>20</v>
      </c>
      <c r="D9" s="7" t="s">
        <v>16</v>
      </c>
      <c r="E9" s="6">
        <v>8</v>
      </c>
      <c r="F9" s="6">
        <v>2010</v>
      </c>
      <c r="G9" s="16" t="s">
        <v>9</v>
      </c>
      <c r="H9" s="6" t="s">
        <v>4</v>
      </c>
      <c r="I9" s="8">
        <f>J9/10.764</f>
        <v>10.219249349684134</v>
      </c>
      <c r="J9" s="8">
        <v>110</v>
      </c>
      <c r="K9" s="9">
        <v>1000</v>
      </c>
      <c r="L9" s="10">
        <f t="shared" si="1"/>
        <v>110000</v>
      </c>
      <c r="P9">
        <f>1400*P8*9</f>
        <v>199.49999999999997</v>
      </c>
      <c r="W9">
        <f>1400-W8</f>
        <v>1156.1666666666667</v>
      </c>
    </row>
    <row r="10" spans="2:23" ht="30" x14ac:dyDescent="0.25">
      <c r="B10" s="6">
        <v>8</v>
      </c>
      <c r="C10" s="16" t="s">
        <v>21</v>
      </c>
      <c r="D10" s="7" t="s">
        <v>16</v>
      </c>
      <c r="E10" s="6">
        <v>38</v>
      </c>
      <c r="F10" s="6">
        <v>2010</v>
      </c>
      <c r="G10" s="16" t="s">
        <v>22</v>
      </c>
      <c r="H10" s="6" t="s">
        <v>4</v>
      </c>
      <c r="I10" s="8">
        <v>3832</v>
      </c>
      <c r="J10" s="8">
        <f>I10*10.764</f>
        <v>41247.648000000001</v>
      </c>
      <c r="K10" s="9">
        <v>500</v>
      </c>
      <c r="L10" s="10">
        <f t="shared" si="1"/>
        <v>20623824</v>
      </c>
      <c r="N10">
        <f>(1-5%)/40</f>
        <v>2.375E-2</v>
      </c>
      <c r="P10">
        <f>1400-P9</f>
        <v>1200.5</v>
      </c>
    </row>
    <row r="11" spans="2:23" ht="30" x14ac:dyDescent="0.25">
      <c r="B11" s="6">
        <v>9</v>
      </c>
      <c r="C11" s="16" t="s">
        <v>23</v>
      </c>
      <c r="D11" s="7" t="s">
        <v>16</v>
      </c>
      <c r="E11" s="6">
        <v>40</v>
      </c>
      <c r="F11" s="6">
        <v>2010</v>
      </c>
      <c r="G11" s="16" t="s">
        <v>22</v>
      </c>
      <c r="H11" s="6" t="s">
        <v>4</v>
      </c>
      <c r="I11" s="8">
        <f t="shared" ref="I11:I16" si="2">J11/10.764</f>
        <v>2444.0728353771833</v>
      </c>
      <c r="J11" s="8">
        <v>26308</v>
      </c>
      <c r="K11" s="9">
        <v>500</v>
      </c>
      <c r="L11" s="10">
        <f t="shared" si="1"/>
        <v>13154000</v>
      </c>
      <c r="N11">
        <f>800*N10*9</f>
        <v>171</v>
      </c>
    </row>
    <row r="12" spans="2:23" ht="30" x14ac:dyDescent="0.25">
      <c r="B12" s="6">
        <v>10</v>
      </c>
      <c r="C12" s="16" t="s">
        <v>24</v>
      </c>
      <c r="D12" s="7" t="s">
        <v>16</v>
      </c>
      <c r="E12" s="6">
        <v>11</v>
      </c>
      <c r="F12" s="6">
        <v>2010</v>
      </c>
      <c r="G12" s="16" t="s">
        <v>9</v>
      </c>
      <c r="H12" s="6" t="s">
        <v>4</v>
      </c>
      <c r="I12" s="8">
        <f t="shared" si="2"/>
        <v>173.91304347826087</v>
      </c>
      <c r="J12" s="8">
        <v>1872</v>
      </c>
      <c r="K12" s="9">
        <v>1000</v>
      </c>
      <c r="L12" s="10">
        <f t="shared" si="1"/>
        <v>1872000</v>
      </c>
    </row>
    <row r="13" spans="2:23" ht="45" x14ac:dyDescent="0.25">
      <c r="B13" s="6">
        <v>11</v>
      </c>
      <c r="C13" s="16" t="s">
        <v>25</v>
      </c>
      <c r="D13" s="7" t="s">
        <v>16</v>
      </c>
      <c r="E13" s="6">
        <v>11</v>
      </c>
      <c r="F13" s="6">
        <v>2010</v>
      </c>
      <c r="G13" s="16" t="s">
        <v>9</v>
      </c>
      <c r="H13" s="6" t="s">
        <v>4</v>
      </c>
      <c r="I13" s="8">
        <f t="shared" si="2"/>
        <v>196.20958751393536</v>
      </c>
      <c r="J13" s="8">
        <v>2112</v>
      </c>
      <c r="K13" s="9">
        <v>1000</v>
      </c>
      <c r="L13" s="10">
        <f t="shared" si="1"/>
        <v>2112000</v>
      </c>
    </row>
    <row r="14" spans="2:23" x14ac:dyDescent="0.25">
      <c r="B14" s="6">
        <v>12</v>
      </c>
      <c r="C14" s="16" t="s">
        <v>27</v>
      </c>
      <c r="D14" s="7" t="s">
        <v>16</v>
      </c>
      <c r="E14" s="6">
        <v>8</v>
      </c>
      <c r="F14" s="6">
        <v>2010</v>
      </c>
      <c r="G14" s="16" t="s">
        <v>26</v>
      </c>
      <c r="H14" s="6" t="s">
        <v>4</v>
      </c>
      <c r="I14" s="8">
        <f t="shared" si="2"/>
        <v>111.48272017837236</v>
      </c>
      <c r="J14" s="8">
        <v>1200</v>
      </c>
      <c r="K14" s="9">
        <v>400</v>
      </c>
      <c r="L14" s="10">
        <f t="shared" si="1"/>
        <v>480000</v>
      </c>
    </row>
    <row r="15" spans="2:23" x14ac:dyDescent="0.25">
      <c r="B15" s="6">
        <v>13</v>
      </c>
      <c r="C15" s="16" t="s">
        <v>28</v>
      </c>
      <c r="D15" s="7" t="s">
        <v>16</v>
      </c>
      <c r="E15" s="6">
        <v>8</v>
      </c>
      <c r="F15" s="6">
        <v>2010</v>
      </c>
      <c r="G15" s="16" t="s">
        <v>26</v>
      </c>
      <c r="H15" s="6" t="s">
        <v>4</v>
      </c>
      <c r="I15" s="8">
        <f t="shared" si="2"/>
        <v>111.48272017837236</v>
      </c>
      <c r="J15" s="8">
        <v>1200</v>
      </c>
      <c r="K15" s="9">
        <v>400</v>
      </c>
      <c r="L15" s="10">
        <f t="shared" si="1"/>
        <v>480000</v>
      </c>
    </row>
    <row r="16" spans="2:23" ht="30" x14ac:dyDescent="0.25">
      <c r="B16" s="6">
        <v>14</v>
      </c>
      <c r="C16" s="16" t="s">
        <v>29</v>
      </c>
      <c r="D16" s="7" t="s">
        <v>16</v>
      </c>
      <c r="E16" s="6">
        <v>10</v>
      </c>
      <c r="F16" s="6">
        <v>2010</v>
      </c>
      <c r="G16" s="16" t="s">
        <v>9</v>
      </c>
      <c r="H16" s="6" t="s">
        <v>4</v>
      </c>
      <c r="I16" s="8">
        <f t="shared" si="2"/>
        <v>53.883314752879976</v>
      </c>
      <c r="J16" s="8">
        <v>580</v>
      </c>
      <c r="K16" s="9">
        <v>1000</v>
      </c>
      <c r="L16" s="10">
        <f t="shared" si="1"/>
        <v>580000</v>
      </c>
    </row>
    <row r="17" spans="2:20" x14ac:dyDescent="0.25">
      <c r="B17" s="11" t="s">
        <v>33</v>
      </c>
      <c r="C17" s="12"/>
      <c r="D17" s="12"/>
      <c r="E17" s="12"/>
      <c r="F17" s="12"/>
      <c r="G17" s="13"/>
      <c r="H17" s="14"/>
      <c r="I17" s="15">
        <f>SUM(I3:I11)</f>
        <v>30206.608324043107</v>
      </c>
      <c r="J17" s="15">
        <f>SUM(J3:J16)</f>
        <v>332107.93199999997</v>
      </c>
      <c r="K17" s="14"/>
      <c r="L17" s="26">
        <f>SUM(L3:L16)</f>
        <v>205942666</v>
      </c>
      <c r="N17">
        <f>800-N11</f>
        <v>629</v>
      </c>
      <c r="T17">
        <f>(1-5%)/40</f>
        <v>2.375E-2</v>
      </c>
    </row>
    <row r="18" spans="2:20" x14ac:dyDescent="0.25">
      <c r="B18" s="17" t="s">
        <v>6</v>
      </c>
      <c r="C18" s="18"/>
      <c r="D18" s="18"/>
      <c r="E18" s="18"/>
      <c r="F18" s="18"/>
      <c r="G18" s="18"/>
      <c r="H18" s="18"/>
      <c r="I18" s="18"/>
      <c r="J18" s="18"/>
      <c r="K18" s="18"/>
      <c r="L18" s="19"/>
      <c r="P18">
        <f>(1-5)</f>
        <v>-4</v>
      </c>
      <c r="T18">
        <f>700*T17*11</f>
        <v>182.875</v>
      </c>
    </row>
    <row r="19" spans="2:20" ht="36" customHeight="1" x14ac:dyDescent="0.25">
      <c r="B19" s="20" t="s">
        <v>30</v>
      </c>
      <c r="C19" s="21"/>
      <c r="D19" s="21"/>
      <c r="E19" s="21"/>
      <c r="F19" s="21"/>
      <c r="G19" s="21"/>
      <c r="H19" s="21"/>
      <c r="I19" s="21"/>
      <c r="J19" s="21"/>
      <c r="K19" s="21"/>
      <c r="L19" s="22"/>
      <c r="N19">
        <f>1200*4745.94</f>
        <v>5695127.9999999991</v>
      </c>
      <c r="P19">
        <f>(1-5%)/60</f>
        <v>1.5833333333333331E-2</v>
      </c>
      <c r="T19">
        <f>700-T18</f>
        <v>517.125</v>
      </c>
    </row>
    <row r="20" spans="2:20" x14ac:dyDescent="0.25">
      <c r="B20" s="23" t="s">
        <v>8</v>
      </c>
      <c r="C20" s="24"/>
      <c r="D20" s="24"/>
      <c r="E20" s="24"/>
      <c r="F20" s="24"/>
      <c r="G20" s="24"/>
      <c r="H20" s="24"/>
      <c r="I20" s="24"/>
      <c r="J20" s="24"/>
      <c r="K20" s="24"/>
      <c r="L20" s="25"/>
      <c r="P20">
        <f>1400*34*P19</f>
        <v>753.66666666666652</v>
      </c>
    </row>
    <row r="21" spans="2:20" x14ac:dyDescent="0.25">
      <c r="B21" s="17" t="s">
        <v>7</v>
      </c>
      <c r="C21" s="18"/>
      <c r="D21" s="18"/>
      <c r="E21" s="18"/>
      <c r="F21" s="18"/>
      <c r="G21" s="18"/>
      <c r="H21" s="18"/>
      <c r="I21" s="18"/>
      <c r="J21" s="18"/>
      <c r="K21" s="18"/>
      <c r="L21" s="19"/>
      <c r="P21">
        <f>1400-P20</f>
        <v>646.33333333333348</v>
      </c>
    </row>
    <row r="22" spans="2:20" ht="41.25" customHeight="1" x14ac:dyDescent="0.25"/>
    <row r="23" spans="2:20" ht="42" customHeight="1" x14ac:dyDescent="0.25"/>
    <row r="24" spans="2:20" ht="39" customHeight="1" x14ac:dyDescent="0.25"/>
    <row r="25" spans="2:20" ht="33" customHeight="1" x14ac:dyDescent="0.25"/>
    <row r="26" spans="2:20" ht="36.75" customHeight="1" x14ac:dyDescent="0.25"/>
    <row r="27" spans="2:20" ht="44.25" customHeight="1" x14ac:dyDescent="0.25"/>
    <row r="28" spans="2:20" ht="41.25" customHeight="1" x14ac:dyDescent="0.25"/>
    <row r="29" spans="2:20" ht="38.25" customHeight="1" x14ac:dyDescent="0.25"/>
    <row r="30" spans="2:20" ht="39.75" customHeight="1" x14ac:dyDescent="0.25"/>
    <row r="31" spans="2:20" ht="31.5" customHeight="1" x14ac:dyDescent="0.25"/>
    <row r="32" spans="2:20" ht="36.75" customHeight="1" x14ac:dyDescent="0.25"/>
    <row r="33" spans="15:17" ht="39.75" customHeight="1" x14ac:dyDescent="0.25"/>
    <row r="34" spans="15:17" ht="33.75" customHeight="1" x14ac:dyDescent="0.25"/>
    <row r="35" spans="15:17" ht="33.75" customHeight="1" x14ac:dyDescent="0.25"/>
    <row r="36" spans="15:17" ht="39.75" customHeight="1" x14ac:dyDescent="0.25"/>
    <row r="37" spans="15:17" ht="42.75" customHeight="1" x14ac:dyDescent="0.25"/>
    <row r="38" spans="15:17" ht="38.25" customHeight="1" x14ac:dyDescent="0.25"/>
    <row r="39" spans="15:17" ht="33.75" customHeight="1" x14ac:dyDescent="0.25"/>
    <row r="40" spans="15:17" ht="27.75" customHeight="1" x14ac:dyDescent="0.25">
      <c r="O40" t="e">
        <f>800*#REF!*25</f>
        <v>#REF!</v>
      </c>
      <c r="Q40" t="e">
        <f>1400*#REF!*25</f>
        <v>#REF!</v>
      </c>
    </row>
    <row r="41" spans="15:17" ht="39.75" customHeight="1" x14ac:dyDescent="0.25"/>
    <row r="42" spans="15:17" ht="27" customHeight="1" x14ac:dyDescent="0.25"/>
    <row r="43" spans="15:17" ht="32.25" customHeight="1" x14ac:dyDescent="0.25"/>
  </sheetData>
  <mergeCells count="6">
    <mergeCell ref="B21:L21"/>
    <mergeCell ref="B20:L20"/>
    <mergeCell ref="B1:L1"/>
    <mergeCell ref="B18:L18"/>
    <mergeCell ref="B19:L19"/>
    <mergeCell ref="B17:G17"/>
  </mergeCells>
  <dataValidations count="1">
    <dataValidation type="list" allowBlank="1" showInputMessage="1" showErrorMessage="1" sqref="H3:H16">
      <formula1>"Very Good, Good, Average, Poor, Ordinary with wreckages in the structure"</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Building Sheet</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Mohit Agarwal</dc:creator>
  <cp:lastModifiedBy>trainee2</cp:lastModifiedBy>
  <dcterms:created xsi:type="dcterms:W3CDTF">2016-02-17T05:50:56Z</dcterms:created>
  <dcterms:modified xsi:type="dcterms:W3CDTF">2021-12-15T09:19:26Z</dcterms:modified>
</cp:coreProperties>
</file>